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41" i="19"/>
  <c r="D41"/>
  <c r="G41"/>
  <c r="C40"/>
  <c r="D40"/>
  <c r="G40"/>
  <c r="I16" i="2"/>
  <c r="C39" i="19"/>
  <c r="D41" i="20"/>
  <c r="G41"/>
  <c r="J19" i="19"/>
  <c r="D40" i="20"/>
  <c r="G40"/>
  <c r="J18"/>
  <c r="C39"/>
  <c r="D39"/>
  <c r="G39"/>
  <c r="C38"/>
  <c r="D38"/>
  <c r="G38"/>
  <c r="C37"/>
  <c r="D37"/>
  <c r="G37"/>
  <c r="C36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<sst xmlns="http://schemas.openxmlformats.org/spreadsheetml/2006/main" count="104" uniqueCount="53">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</sst>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72" formatCode="0.0000"/>
    <numFmt numFmtId="173" formatCode="0.000"/>
    <numFmt numFmtId="174" formatCode="0.00000"/>
    <numFmt numFmtId="175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5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5" fontId="3" fillId="0" borderId="1" xfId="0" applyNumberFormat="1" applyFont="1" applyBorder="1" applyAlignment="1">
      <alignment horizontal="center"/>
    </xf>
    <xf numFmtId="17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5" fontId="9" fillId="0" borderId="1" xfId="0" applyNumberFormat="1" applyFont="1" applyBorder="1"/>
    <xf numFmtId="175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5" fontId="9" fillId="0" borderId="1" xfId="0" applyNumberFormat="1" applyFont="1" applyBorder="1" applyAlignment="1">
      <alignment horizontal="right"/>
    </xf>
    <xf numFmtId="175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174" fontId="22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73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0.41225507218846863</c:v>
                </c:pt>
                <c:pt idx="2">
                  <c:v>0.80752185408230326</c:v>
                </c:pt>
                <c:pt idx="3">
                  <c:v>1.2027886359761379</c:v>
                </c:pt>
                <c:pt idx="4">
                  <c:v>1.4794753833018222</c:v>
                </c:pt>
                <c:pt idx="5">
                  <c:v>1.6178187569646645</c:v>
                </c:pt>
                <c:pt idx="6">
                  <c:v>1.6277004265120101</c:v>
                </c:pt>
                <c:pt idx="7">
                  <c:v>1.5387654005858973</c:v>
                </c:pt>
                <c:pt idx="8">
                  <c:v>1.4695937137544761</c:v>
                </c:pt>
                <c:pt idx="9">
                  <c:v>1.34113200963898</c:v>
                </c:pt>
                <c:pt idx="10">
                  <c:v>1.2423153141655214</c:v>
                </c:pt>
                <c:pt idx="11">
                  <c:v>1.1731436273341005</c:v>
                </c:pt>
                <c:pt idx="12">
                  <c:v>1.1039719405026793</c:v>
                </c:pt>
                <c:pt idx="13">
                  <c:v>1.0940902709553335</c:v>
                </c:pt>
                <c:pt idx="14">
                  <c:v>1.0842086014079872</c:v>
                </c:pt>
                <c:pt idx="15">
                  <c:v>1.0842086014079872</c:v>
                </c:pt>
                <c:pt idx="16">
                  <c:v>1.0150369145765663</c:v>
                </c:pt>
                <c:pt idx="17">
                  <c:v>0.97551023638718293</c:v>
                </c:pt>
                <c:pt idx="18">
                  <c:v>0.96562856683983722</c:v>
                </c:pt>
              </c:numCache>
            </c:numRef>
          </c:yVal>
          <c:smooth val="1"/>
        </c:ser>
        <c:axId val="33912320"/>
        <c:axId val="33923072"/>
      </c:scatterChart>
      <c:valAx>
        <c:axId val="33912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3072"/>
        <c:crosses val="autoZero"/>
        <c:crossBetween val="midCat"/>
        <c:majorUnit val="1"/>
      </c:valAx>
      <c:valAx>
        <c:axId val="33923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1232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E-2"/>
          <c:w val="0.828781073509139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Punto2!$E$16:$E$41</c:f>
              <c:numCache>
                <c:formatCode>0.0</c:formatCode>
                <c:ptCount val="2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</c:numCache>
            </c:numRef>
          </c:xVal>
          <c:yVal>
            <c:numRef>
              <c:f>Punto2!$D$16:$D$41</c:f>
              <c:numCache>
                <c:formatCode>0.000</c:formatCode>
                <c:ptCount val="26"/>
                <c:pt idx="0">
                  <c:v>0</c:v>
                </c:pt>
                <c:pt idx="1">
                  <c:v>0.56048011539865661</c:v>
                </c:pt>
                <c:pt idx="2">
                  <c:v>0.80752185408230326</c:v>
                </c:pt>
                <c:pt idx="3">
                  <c:v>1.044681923218604</c:v>
                </c:pt>
                <c:pt idx="4">
                  <c:v>1.2620786532602131</c:v>
                </c:pt>
                <c:pt idx="5">
                  <c:v>1.4695937137544761</c:v>
                </c:pt>
                <c:pt idx="6">
                  <c:v>1.5782920787752808</c:v>
                </c:pt>
                <c:pt idx="7">
                  <c:v>1.7265171219854689</c:v>
                </c:pt>
                <c:pt idx="8">
                  <c:v>1.864860495648311</c:v>
                </c:pt>
                <c:pt idx="9">
                  <c:v>1.9735588606691155</c:v>
                </c:pt>
                <c:pt idx="10">
                  <c:v>2.0130855388584989</c:v>
                </c:pt>
                <c:pt idx="11">
                  <c:v>2.0822572256899199</c:v>
                </c:pt>
                <c:pt idx="12">
                  <c:v>2.1613105820686873</c:v>
                </c:pt>
                <c:pt idx="13">
                  <c:v>2.1316655734266496</c:v>
                </c:pt>
                <c:pt idx="14">
                  <c:v>1.9834405302164613</c:v>
                </c:pt>
                <c:pt idx="15">
                  <c:v>1.8450971565536192</c:v>
                </c:pt>
                <c:pt idx="16">
                  <c:v>1.7067537828907768</c:v>
                </c:pt>
                <c:pt idx="17">
                  <c:v>1.6573454351540478</c:v>
                </c:pt>
                <c:pt idx="18" formatCode="0.0000">
                  <c:v>1.6277004265120101</c:v>
                </c:pt>
                <c:pt idx="19" formatCode="0.0000">
                  <c:v>1.6079370874173182</c:v>
                </c:pt>
                <c:pt idx="20" formatCode="0.0000">
                  <c:v>1.5782920787752808</c:v>
                </c:pt>
                <c:pt idx="21" formatCode="0.0000">
                  <c:v>1.5091203919438598</c:v>
                </c:pt>
                <c:pt idx="22" formatCode="0.0000">
                  <c:v>1.2917236619022507</c:v>
                </c:pt>
                <c:pt idx="23">
                  <c:v>1.1731436273341005</c:v>
                </c:pt>
                <c:pt idx="24">
                  <c:v>1.1138536100500249</c:v>
                </c:pt>
                <c:pt idx="25">
                  <c:v>1.0940902709553335</c:v>
                </c:pt>
              </c:numCache>
            </c:numRef>
          </c:yVal>
          <c:smooth val="1"/>
        </c:ser>
        <c:axId val="33942912"/>
        <c:axId val="34416512"/>
      </c:scatterChart>
      <c:valAx>
        <c:axId val="339429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16512"/>
        <c:crosses val="autoZero"/>
        <c:crossBetween val="midCat"/>
        <c:majorUnit val="1"/>
        <c:minorUnit val="1"/>
      </c:valAx>
      <c:valAx>
        <c:axId val="34416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2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Punto3!$E$15:$E$39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Punto3!$D$15:$D$39</c:f>
              <c:numCache>
                <c:formatCode>0.000</c:formatCode>
                <c:ptCount val="25"/>
                <c:pt idx="0">
                  <c:v>0</c:v>
                </c:pt>
                <c:pt idx="1">
                  <c:v>0.72846849770353628</c:v>
                </c:pt>
                <c:pt idx="2">
                  <c:v>1.0842086014079872</c:v>
                </c:pt>
                <c:pt idx="3">
                  <c:v>1.4004220269230552</c:v>
                </c:pt>
                <c:pt idx="4">
                  <c:v>1.7067537828907768</c:v>
                </c:pt>
                <c:pt idx="5">
                  <c:v>1.9735588606691155</c:v>
                </c:pt>
                <c:pt idx="6">
                  <c:v>2.1415472429739948</c:v>
                </c:pt>
                <c:pt idx="7">
                  <c:v>2.2601272775421455</c:v>
                </c:pt>
                <c:pt idx="8">
                  <c:v>2.3194172948262208</c:v>
                </c:pt>
                <c:pt idx="9">
                  <c:v>2.497287346678446</c:v>
                </c:pt>
                <c:pt idx="10">
                  <c:v>2.6059857116992506</c:v>
                </c:pt>
                <c:pt idx="11">
                  <c:v>2.6949207376253632</c:v>
                </c:pt>
                <c:pt idx="12">
                  <c:v>2.596104042151905</c:v>
                </c:pt>
                <c:pt idx="13">
                  <c:v>2.4775240075837544</c:v>
                </c:pt>
                <c:pt idx="14">
                  <c:v>2.3490623034682589</c:v>
                </c:pt>
                <c:pt idx="15" formatCode="0.0000">
                  <c:v>2.3292989643735664</c:v>
                </c:pt>
                <c:pt idx="16" formatCode="0.0000">
                  <c:v>2.3095356252788748</c:v>
                </c:pt>
                <c:pt idx="17" formatCode="0.0000">
                  <c:v>2.2206005993527622</c:v>
                </c:pt>
                <c:pt idx="18" formatCode="0.0000">
                  <c:v>2.1316655734266496</c:v>
                </c:pt>
                <c:pt idx="19" formatCode="0.0000">
                  <c:v>2.0526122170478822</c:v>
                </c:pt>
                <c:pt idx="20" formatCode="0.0000">
                  <c:v>2.0130855388584989</c:v>
                </c:pt>
                <c:pt idx="21" formatCode="0.0000">
                  <c:v>1.9834405302164613</c:v>
                </c:pt>
                <c:pt idx="22" formatCode="0.0000">
                  <c:v>1.9340321824797317</c:v>
                </c:pt>
                <c:pt idx="23" formatCode="0.0000">
                  <c:v>1.8846238347430027</c:v>
                </c:pt>
                <c:pt idx="24" formatCode="0.0000">
                  <c:v>1.8549788261009652</c:v>
                </c:pt>
              </c:numCache>
            </c:numRef>
          </c:yVal>
          <c:smooth val="1"/>
        </c:ser>
        <c:axId val="34457088"/>
        <c:axId val="48500736"/>
      </c:scatterChart>
      <c:valAx>
        <c:axId val="344570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00736"/>
        <c:crosses val="autoZero"/>
        <c:crossBetween val="midCat"/>
        <c:majorUnit val="1"/>
        <c:minorUnit val="1"/>
      </c:valAx>
      <c:valAx>
        <c:axId val="48500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70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7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1.361</c:v>
                </c:pt>
                <c:pt idx="1">
                  <c:v>1.6277004265120101</c:v>
                </c:pt>
                <c:pt idx="2">
                  <c:v>2.1613105820686873</c:v>
                </c:pt>
                <c:pt idx="3">
                  <c:v>2.6949207376253632</c:v>
                </c:pt>
              </c:numCache>
            </c:numRef>
          </c:yVal>
        </c:ser>
        <c:axId val="33999488"/>
        <c:axId val="33886976"/>
      </c:scatterChart>
      <c:valAx>
        <c:axId val="339994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6976"/>
        <c:crosses val="autoZero"/>
        <c:crossBetween val="midCat"/>
      </c:valAx>
      <c:valAx>
        <c:axId val="3388697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994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512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51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3" zoomScaleNormal="110" workbookViewId="0">
      <selection activeCell="F35" sqref="F35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1.6277004265120101</v>
      </c>
      <c r="G12" s="23" t="s">
        <v>8</v>
      </c>
    </row>
    <row r="14" spans="1:10">
      <c r="A14" s="73" t="s">
        <v>30</v>
      </c>
      <c r="B14" s="73" t="s">
        <v>31</v>
      </c>
      <c r="C14" s="73" t="s">
        <v>32</v>
      </c>
      <c r="D14" s="74" t="s">
        <v>34</v>
      </c>
      <c r="E14" s="73" t="s">
        <v>33</v>
      </c>
      <c r="F14" s="75" t="s">
        <v>35</v>
      </c>
      <c r="G14" s="72" t="s">
        <v>7</v>
      </c>
      <c r="I14" s="71" t="s">
        <v>42</v>
      </c>
      <c r="J14" s="71"/>
    </row>
    <row r="15" spans="1:10">
      <c r="A15" s="73"/>
      <c r="B15" s="73"/>
      <c r="C15" s="73"/>
      <c r="D15" s="74"/>
      <c r="E15" s="73"/>
      <c r="F15" s="75"/>
      <c r="G15" s="72"/>
      <c r="I15" s="23" t="s">
        <v>10</v>
      </c>
      <c r="J15" s="36">
        <v>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19.54</v>
      </c>
    </row>
    <row r="17" spans="1:18">
      <c r="A17" s="29"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-14</v>
      </c>
      <c r="G17" s="34">
        <f t="shared" si="1"/>
        <v>0.82451014437693726</v>
      </c>
      <c r="I17" s="23" t="s">
        <v>11</v>
      </c>
      <c r="J17" s="23">
        <v>62.25</v>
      </c>
    </row>
    <row r="18" spans="1:18">
      <c r="A18" s="29">
        <f t="shared" ref="A18:A41" si="2">A17+0.5</f>
        <v>1</v>
      </c>
      <c r="B18" s="32">
        <v>71</v>
      </c>
      <c r="C18" s="33">
        <f t="shared" ref="C18:C34" si="3">(0.00299639*B18+0.03211882)/9.81*1000</f>
        <v>24.960500509683992</v>
      </c>
      <c r="D18" s="33">
        <f t="shared" si="0"/>
        <v>0.80752185408230326</v>
      </c>
      <c r="E18" s="29">
        <f t="shared" ref="E18:E25" si="4">E17+0.5</f>
        <v>1</v>
      </c>
      <c r="F18" s="35">
        <v>-4</v>
      </c>
      <c r="G18" s="34">
        <f t="shared" si="1"/>
        <v>1.6150437081646065</v>
      </c>
      <c r="I18" s="23" t="s">
        <v>12</v>
      </c>
      <c r="J18" s="37">
        <v>57.05</v>
      </c>
    </row>
    <row r="19" spans="1:18">
      <c r="A19" s="29">
        <f t="shared" si="2"/>
        <v>1.5</v>
      </c>
      <c r="B19" s="32">
        <v>111</v>
      </c>
      <c r="C19" s="33">
        <f t="shared" si="3"/>
        <v>37.178196738022422</v>
      </c>
      <c r="D19" s="33">
        <f t="shared" si="0"/>
        <v>1.2027886359761379</v>
      </c>
      <c r="E19" s="29">
        <f t="shared" si="4"/>
        <v>1.5</v>
      </c>
      <c r="F19" s="35">
        <v>6</v>
      </c>
      <c r="G19" s="34">
        <f t="shared" si="1"/>
        <v>2.4055772719522759</v>
      </c>
      <c r="I19" s="23" t="s">
        <v>13</v>
      </c>
      <c r="J19" s="38">
        <f>J17-J18</f>
        <v>5.2000000000000028</v>
      </c>
    </row>
    <row r="20" spans="1:18">
      <c r="A20" s="29">
        <f t="shared" si="2"/>
        <v>2</v>
      </c>
      <c r="B20" s="32">
        <v>139</v>
      </c>
      <c r="C20" s="33">
        <f t="shared" si="3"/>
        <v>45.730584097859321</v>
      </c>
      <c r="D20" s="33">
        <f t="shared" si="0"/>
        <v>1.4794753833018222</v>
      </c>
      <c r="E20" s="29">
        <f t="shared" si="4"/>
        <v>2</v>
      </c>
      <c r="F20" s="35">
        <v>20</v>
      </c>
      <c r="G20" s="34">
        <f t="shared" si="1"/>
        <v>2.9589507666036443</v>
      </c>
      <c r="I20" s="39" t="s">
        <v>14</v>
      </c>
      <c r="J20" s="40">
        <f>J18-J16</f>
        <v>37.51</v>
      </c>
    </row>
    <row r="21" spans="1:18">
      <c r="A21" s="29">
        <f t="shared" si="2"/>
        <v>2.5</v>
      </c>
      <c r="B21" s="32">
        <v>153</v>
      </c>
      <c r="C21" s="33">
        <f t="shared" si="3"/>
        <v>50.006777777777778</v>
      </c>
      <c r="D21" s="33">
        <f t="shared" si="0"/>
        <v>1.6178187569646645</v>
      </c>
      <c r="E21" s="29">
        <f t="shared" si="4"/>
        <v>2.5</v>
      </c>
      <c r="F21" s="35">
        <v>62</v>
      </c>
      <c r="G21" s="34">
        <f t="shared" si="1"/>
        <v>3.235637513929329</v>
      </c>
      <c r="I21" s="39" t="s">
        <v>15</v>
      </c>
      <c r="J21" s="38">
        <f>(J19/J20)*100</f>
        <v>13.862969874700088</v>
      </c>
    </row>
    <row r="22" spans="1:18">
      <c r="A22" s="29">
        <f t="shared" si="2"/>
        <v>3</v>
      </c>
      <c r="B22" s="32">
        <v>154</v>
      </c>
      <c r="C22" s="33">
        <f t="shared" si="3"/>
        <v>50.312220183486232</v>
      </c>
      <c r="D22" s="33">
        <f t="shared" si="0"/>
        <v>1.6277004265120101</v>
      </c>
      <c r="E22" s="29">
        <f t="shared" si="4"/>
        <v>3</v>
      </c>
      <c r="F22" s="35">
        <v>120</v>
      </c>
      <c r="G22" s="34">
        <f t="shared" si="1"/>
        <v>3.2554008530240202</v>
      </c>
      <c r="K22" s="18"/>
      <c r="L22" s="18"/>
    </row>
    <row r="23" spans="1:18">
      <c r="A23" s="29">
        <f t="shared" si="2"/>
        <v>3.5</v>
      </c>
      <c r="B23" s="32">
        <v>145</v>
      </c>
      <c r="C23" s="33">
        <f t="shared" si="3"/>
        <v>47.563238532110084</v>
      </c>
      <c r="D23" s="33">
        <f t="shared" si="0"/>
        <v>1.5387654005858973</v>
      </c>
      <c r="E23" s="29">
        <f t="shared" si="4"/>
        <v>3.5</v>
      </c>
      <c r="F23" s="35">
        <v>172</v>
      </c>
      <c r="G23" s="34">
        <f t="shared" si="1"/>
        <v>3.0775308011717946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138</v>
      </c>
      <c r="C24" s="33">
        <f t="shared" si="3"/>
        <v>45.425141692150859</v>
      </c>
      <c r="D24" s="33">
        <f t="shared" si="0"/>
        <v>1.4695937137544761</v>
      </c>
      <c r="E24" s="29">
        <f t="shared" si="4"/>
        <v>4</v>
      </c>
      <c r="F24" s="35">
        <v>254</v>
      </c>
      <c r="G24" s="34">
        <f t="shared" si="1"/>
        <v>2.9391874275089522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125</v>
      </c>
      <c r="C25" s="33">
        <f t="shared" si="3"/>
        <v>41.454390417940871</v>
      </c>
      <c r="D25" s="33">
        <f t="shared" si="0"/>
        <v>1.34113200963898</v>
      </c>
      <c r="E25" s="29">
        <f t="shared" si="4"/>
        <v>4.5</v>
      </c>
      <c r="F25" s="35">
        <v>392</v>
      </c>
      <c r="G25" s="34">
        <f t="shared" si="1"/>
        <v>2.6822640192779601</v>
      </c>
      <c r="H25" s="2"/>
      <c r="I25" s="39" t="s">
        <v>18</v>
      </c>
      <c r="J25" s="41">
        <v>281.07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115</v>
      </c>
      <c r="C26" s="33">
        <f t="shared" si="3"/>
        <v>38.399966360856268</v>
      </c>
      <c r="D26" s="33">
        <f t="shared" si="0"/>
        <v>1.2423153141655214</v>
      </c>
      <c r="E26" s="29">
        <f t="shared" ref="E26:E32" si="5">E25+0.5</f>
        <v>5</v>
      </c>
      <c r="F26" s="35">
        <v>500</v>
      </c>
      <c r="G26" s="34">
        <f t="shared" si="1"/>
        <v>2.4846306283310429</v>
      </c>
      <c r="I26" s="39" t="s">
        <v>19</v>
      </c>
      <c r="J26" s="41">
        <v>148.30000000000001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108</v>
      </c>
      <c r="C27" s="33">
        <f t="shared" si="3"/>
        <v>36.261869520897044</v>
      </c>
      <c r="D27" s="33">
        <f t="shared" si="0"/>
        <v>1.1731436273341005</v>
      </c>
      <c r="E27" s="29">
        <f t="shared" si="5"/>
        <v>5.5</v>
      </c>
      <c r="F27" s="35">
        <v>614</v>
      </c>
      <c r="G27" s="34">
        <f t="shared" si="1"/>
        <v>2.346287254668201</v>
      </c>
      <c r="I27" s="39" t="s">
        <v>20</v>
      </c>
      <c r="J27" s="42">
        <f>J25-J26</f>
        <v>132.76999999999998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101</v>
      </c>
      <c r="C28" s="33">
        <f t="shared" si="3"/>
        <v>34.123772680937819</v>
      </c>
      <c r="D28" s="33">
        <f t="shared" si="0"/>
        <v>1.1039719405026793</v>
      </c>
      <c r="E28" s="29">
        <f t="shared" si="5"/>
        <v>6</v>
      </c>
      <c r="F28" s="35">
        <v>714</v>
      </c>
      <c r="G28" s="34">
        <f t="shared" si="1"/>
        <v>2.2079438810053587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100</v>
      </c>
      <c r="C29" s="33">
        <f t="shared" si="3"/>
        <v>33.818330275229357</v>
      </c>
      <c r="D29" s="33">
        <f t="shared" si="0"/>
        <v>1.0940902709553335</v>
      </c>
      <c r="E29" s="29">
        <f t="shared" si="5"/>
        <v>6.5</v>
      </c>
      <c r="F29" s="35">
        <v>794</v>
      </c>
      <c r="G29" s="34">
        <f t="shared" si="1"/>
        <v>2.188180541910667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99</v>
      </c>
      <c r="C30" s="33">
        <f t="shared" si="3"/>
        <v>33.512887869520888</v>
      </c>
      <c r="D30" s="33">
        <f t="shared" si="0"/>
        <v>1.0842086014079872</v>
      </c>
      <c r="E30" s="29">
        <f t="shared" si="5"/>
        <v>7</v>
      </c>
      <c r="F30" s="35">
        <v>878</v>
      </c>
      <c r="G30" s="34">
        <f t="shared" si="1"/>
        <v>2.1684172028159745</v>
      </c>
      <c r="I30" s="39" t="s">
        <v>21</v>
      </c>
      <c r="J30" s="43">
        <f>J21</f>
        <v>13.862969874700088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99</v>
      </c>
      <c r="C31" s="33">
        <f t="shared" si="3"/>
        <v>33.512887869520888</v>
      </c>
      <c r="D31" s="33">
        <f t="shared" si="0"/>
        <v>1.0842086014079872</v>
      </c>
      <c r="E31" s="29">
        <f t="shared" si="5"/>
        <v>7.5</v>
      </c>
      <c r="F31" s="35">
        <v>954</v>
      </c>
      <c r="G31" s="34">
        <f t="shared" si="1"/>
        <v>2.1684172028159745</v>
      </c>
      <c r="I31" s="44" t="s">
        <v>37</v>
      </c>
      <c r="J31" s="43">
        <f>J27/J29</f>
        <v>2.2141101368455809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92</v>
      </c>
      <c r="C32" s="33">
        <f t="shared" si="3"/>
        <v>31.374791029561663</v>
      </c>
      <c r="D32" s="33">
        <f t="shared" si="0"/>
        <v>1.0150369145765663</v>
      </c>
      <c r="E32" s="29">
        <f t="shared" si="5"/>
        <v>8</v>
      </c>
      <c r="F32" s="35">
        <v>1038</v>
      </c>
      <c r="G32" s="34">
        <f t="shared" si="1"/>
        <v>2.0300738291531326</v>
      </c>
      <c r="I32" s="44" t="s">
        <v>38</v>
      </c>
      <c r="J32" s="43">
        <f>J31/(1+J30/100)</f>
        <v>1.9445392468526748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88</v>
      </c>
      <c r="C33" s="33">
        <f t="shared" si="3"/>
        <v>30.153021406727824</v>
      </c>
      <c r="D33" s="33">
        <f t="shared" si="0"/>
        <v>0.97551023638718293</v>
      </c>
      <c r="E33" s="29">
        <f>E32+0.5</f>
        <v>8.5</v>
      </c>
      <c r="F33" s="35">
        <v>1112</v>
      </c>
      <c r="G33" s="34">
        <f t="shared" si="1"/>
        <v>1.9510204727743659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87</v>
      </c>
      <c r="C34" s="33">
        <f t="shared" si="3"/>
        <v>29.847579001019369</v>
      </c>
      <c r="D34" s="33">
        <f t="shared" si="0"/>
        <v>0.96562856683983722</v>
      </c>
      <c r="E34" s="29">
        <f t="shared" ref="E34:E41" si="6">E33+0.5</f>
        <v>9</v>
      </c>
      <c r="F34" s="35">
        <v>1194</v>
      </c>
      <c r="G34" s="34">
        <f t="shared" si="1"/>
        <v>1.9312571336796744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1" workbookViewId="0">
      <selection activeCell="J18" sqref="J1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2.1613105820686873</v>
      </c>
      <c r="G12" s="23" t="s">
        <v>8</v>
      </c>
    </row>
    <row r="13" spans="1:14" ht="17.25" customHeight="1"/>
    <row r="14" spans="1:14" ht="17.25" customHeight="1">
      <c r="A14" s="75" t="s">
        <v>39</v>
      </c>
      <c r="B14" s="75" t="s">
        <v>31</v>
      </c>
      <c r="C14" s="75" t="s">
        <v>32</v>
      </c>
      <c r="D14" s="72" t="s">
        <v>40</v>
      </c>
      <c r="E14" s="75" t="s">
        <v>33</v>
      </c>
      <c r="F14" s="75" t="s">
        <v>41</v>
      </c>
      <c r="G14" s="72" t="s">
        <v>7</v>
      </c>
      <c r="I14" s="71" t="s">
        <v>42</v>
      </c>
      <c r="J14" s="71"/>
      <c r="L14" s="31"/>
      <c r="M14" s="76"/>
      <c r="N14" s="76"/>
    </row>
    <row r="15" spans="1:14">
      <c r="A15" s="75"/>
      <c r="B15" s="75"/>
      <c r="C15" s="75"/>
      <c r="D15" s="72"/>
      <c r="E15" s="75"/>
      <c r="F15" s="75"/>
      <c r="G15" s="72"/>
      <c r="I15" s="23" t="s">
        <v>10</v>
      </c>
      <c r="J15" s="36">
        <v>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18.14</v>
      </c>
      <c r="L16" s="31"/>
      <c r="M16" s="54"/>
      <c r="N16" s="56"/>
    </row>
    <row r="17" spans="1:20">
      <c r="A17" s="29">
        <f>A16+0.5</f>
        <v>0.5</v>
      </c>
      <c r="B17" s="32">
        <v>46</v>
      </c>
      <c r="C17" s="33">
        <f>(0.00299639*B17+0.03211882)/9.81*1000</f>
        <v>17.324440366972475</v>
      </c>
      <c r="D17" s="33">
        <f t="shared" si="0"/>
        <v>0.56048011539865661</v>
      </c>
      <c r="E17" s="29">
        <v>0.5</v>
      </c>
      <c r="F17" s="35">
        <v>-24</v>
      </c>
      <c r="G17" s="34">
        <f t="shared" si="1"/>
        <v>0.56048011539865661</v>
      </c>
      <c r="I17" s="23" t="s">
        <v>11</v>
      </c>
      <c r="J17" s="37">
        <v>76.58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71</v>
      </c>
      <c r="C18" s="33">
        <f t="shared" ref="C18:C41" si="3">(0.00299639*B18+0.03211882)/9.81*1000</f>
        <v>24.960500509683992</v>
      </c>
      <c r="D18" s="33">
        <f t="shared" si="0"/>
        <v>0.80752185408230326</v>
      </c>
      <c r="E18" s="29">
        <f t="shared" ref="E18:E24" si="4">E17+0.5</f>
        <v>1</v>
      </c>
      <c r="F18" s="35">
        <v>-40</v>
      </c>
      <c r="G18" s="34">
        <f t="shared" si="1"/>
        <v>0.80752185408230326</v>
      </c>
      <c r="I18" s="23" t="s">
        <v>12</v>
      </c>
      <c r="J18" s="37">
        <v>69.540000000000006</v>
      </c>
      <c r="L18" s="31"/>
      <c r="M18" s="54"/>
      <c r="N18" s="56"/>
    </row>
    <row r="19" spans="1:20">
      <c r="A19" s="29">
        <f t="shared" si="2"/>
        <v>1.5</v>
      </c>
      <c r="B19" s="32">
        <v>95</v>
      </c>
      <c r="C19" s="33">
        <f t="shared" si="3"/>
        <v>32.291118246687049</v>
      </c>
      <c r="D19" s="33">
        <f t="shared" si="0"/>
        <v>1.044681923218604</v>
      </c>
      <c r="E19" s="29">
        <f t="shared" si="4"/>
        <v>1.5</v>
      </c>
      <c r="F19" s="35">
        <v>-40</v>
      </c>
      <c r="G19" s="34">
        <f t="shared" si="1"/>
        <v>1.044681923218604</v>
      </c>
      <c r="I19" s="23" t="s">
        <v>13</v>
      </c>
      <c r="J19" s="43">
        <f>J17-J18</f>
        <v>7.039999999999992</v>
      </c>
      <c r="L19" s="31"/>
      <c r="M19" s="54"/>
      <c r="N19" s="57"/>
    </row>
    <row r="20" spans="1:20">
      <c r="A20" s="29">
        <f t="shared" si="2"/>
        <v>2</v>
      </c>
      <c r="B20" s="32">
        <v>117</v>
      </c>
      <c r="C20" s="33">
        <f t="shared" si="3"/>
        <v>39.010851172273185</v>
      </c>
      <c r="D20" s="33">
        <f t="shared" si="0"/>
        <v>1.2620786532602131</v>
      </c>
      <c r="E20" s="29">
        <f t="shared" si="4"/>
        <v>2</v>
      </c>
      <c r="F20" s="35">
        <v>-38</v>
      </c>
      <c r="G20" s="34">
        <f t="shared" si="1"/>
        <v>1.2620786532602131</v>
      </c>
      <c r="I20" s="39" t="s">
        <v>14</v>
      </c>
      <c r="J20" s="36">
        <f>J18-J16</f>
        <v>51.400000000000006</v>
      </c>
      <c r="L20" s="31"/>
      <c r="M20" s="58"/>
      <c r="N20" s="59"/>
    </row>
    <row r="21" spans="1:20">
      <c r="A21" s="29">
        <f t="shared" si="2"/>
        <v>2.5</v>
      </c>
      <c r="B21" s="32">
        <v>138</v>
      </c>
      <c r="C21" s="33">
        <f t="shared" si="3"/>
        <v>45.425141692150859</v>
      </c>
      <c r="D21" s="33">
        <f t="shared" si="0"/>
        <v>1.4695937137544761</v>
      </c>
      <c r="E21" s="29">
        <f t="shared" si="4"/>
        <v>2.5</v>
      </c>
      <c r="F21" s="35">
        <v>-10</v>
      </c>
      <c r="G21" s="34">
        <f t="shared" si="1"/>
        <v>1.4695937137544761</v>
      </c>
      <c r="I21" s="39" t="s">
        <v>15</v>
      </c>
      <c r="J21" s="43">
        <f>(J19/J20)*100</f>
        <v>13.69649805447469</v>
      </c>
      <c r="L21" s="31"/>
      <c r="M21" s="58"/>
      <c r="N21" s="57"/>
    </row>
    <row r="22" spans="1:20">
      <c r="A22" s="29">
        <f t="shared" si="2"/>
        <v>3</v>
      </c>
      <c r="B22" s="32">
        <v>149</v>
      </c>
      <c r="C22" s="33">
        <f t="shared" si="3"/>
        <v>48.785008154943931</v>
      </c>
      <c r="D22" s="33">
        <f t="shared" si="0"/>
        <v>1.5782920787752808</v>
      </c>
      <c r="E22" s="29">
        <f t="shared" si="4"/>
        <v>3</v>
      </c>
      <c r="F22" s="35">
        <v>38</v>
      </c>
      <c r="G22" s="34">
        <f t="shared" si="1"/>
        <v>1.5782920787752808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164</v>
      </c>
      <c r="C23" s="33">
        <f t="shared" si="3"/>
        <v>53.366644240570842</v>
      </c>
      <c r="D23" s="33">
        <f t="shared" si="0"/>
        <v>1.7265171219854689</v>
      </c>
      <c r="E23" s="29">
        <f t="shared" si="4"/>
        <v>3.5</v>
      </c>
      <c r="F23" s="35">
        <v>100</v>
      </c>
      <c r="G23" s="34">
        <f t="shared" si="1"/>
        <v>1.7265171219854689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178</v>
      </c>
      <c r="C24" s="33">
        <f t="shared" si="3"/>
        <v>57.642837920489292</v>
      </c>
      <c r="D24" s="33">
        <f t="shared" si="0"/>
        <v>1.864860495648311</v>
      </c>
      <c r="E24" s="29">
        <f t="shared" si="4"/>
        <v>4</v>
      </c>
      <c r="F24" s="35">
        <v>178</v>
      </c>
      <c r="G24" s="34">
        <f t="shared" si="1"/>
        <v>1.864860495648311</v>
      </c>
      <c r="H24" s="2"/>
      <c r="I24" s="39" t="s">
        <v>18</v>
      </c>
      <c r="J24" s="41">
        <v>279.2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189</v>
      </c>
      <c r="C25" s="33">
        <f t="shared" si="3"/>
        <v>61.002704383282357</v>
      </c>
      <c r="D25" s="33">
        <f t="shared" si="0"/>
        <v>1.9735588606691155</v>
      </c>
      <c r="E25" s="29">
        <f t="shared" ref="E25:E42" si="5">E24+0.5</f>
        <v>4.5</v>
      </c>
      <c r="F25" s="35">
        <v>260</v>
      </c>
      <c r="G25" s="34">
        <f t="shared" si="1"/>
        <v>1.9735588606691155</v>
      </c>
      <c r="H25" s="2"/>
      <c r="I25" s="39" t="s">
        <v>19</v>
      </c>
      <c r="J25" s="41">
        <v>139.57</v>
      </c>
      <c r="O25" s="1"/>
      <c r="P25" s="1"/>
      <c r="Q25" s="1"/>
      <c r="R25" s="1"/>
    </row>
    <row r="26" spans="1:20">
      <c r="A26" s="29">
        <f t="shared" si="2"/>
        <v>5</v>
      </c>
      <c r="B26" s="32">
        <v>193</v>
      </c>
      <c r="C26" s="33">
        <f t="shared" si="3"/>
        <v>62.224474006116196</v>
      </c>
      <c r="D26" s="33">
        <f t="shared" si="0"/>
        <v>2.0130855388584989</v>
      </c>
      <c r="E26" s="29">
        <f t="shared" si="5"/>
        <v>5</v>
      </c>
      <c r="F26" s="35">
        <v>358</v>
      </c>
      <c r="G26" s="34">
        <f t="shared" si="1"/>
        <v>2.0130855388584989</v>
      </c>
      <c r="I26" s="39" t="s">
        <v>20</v>
      </c>
      <c r="J26" s="45">
        <f>J24-J25</f>
        <v>139.63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5"/>
        <v>5.5</v>
      </c>
      <c r="F27" s="35">
        <v>460</v>
      </c>
      <c r="G27" s="34">
        <f t="shared" si="1"/>
        <v>2.0822572256899199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208</v>
      </c>
      <c r="C28" s="33">
        <f t="shared" si="3"/>
        <v>66.806110091743122</v>
      </c>
      <c r="D28" s="33">
        <f t="shared" si="0"/>
        <v>2.1613105820686873</v>
      </c>
      <c r="E28" s="29">
        <f t="shared" si="5"/>
        <v>6</v>
      </c>
      <c r="F28" s="35">
        <v>560</v>
      </c>
      <c r="G28" s="34">
        <f t="shared" si="1"/>
        <v>2.1613105820686873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205</v>
      </c>
      <c r="C29" s="33">
        <f t="shared" si="3"/>
        <v>65.889782874617737</v>
      </c>
      <c r="D29" s="33">
        <f t="shared" si="0"/>
        <v>2.1316655734266496</v>
      </c>
      <c r="E29" s="29">
        <f t="shared" si="5"/>
        <v>6.5</v>
      </c>
      <c r="F29" s="35">
        <v>680</v>
      </c>
      <c r="G29" s="34">
        <f t="shared" si="1"/>
        <v>2.1316655734266496</v>
      </c>
      <c r="I29" s="39" t="s">
        <v>21</v>
      </c>
      <c r="J29" s="43">
        <f>J21</f>
        <v>13.69649805447469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190</v>
      </c>
      <c r="C30" s="33">
        <f t="shared" si="3"/>
        <v>61.308146788990818</v>
      </c>
      <c r="D30" s="33">
        <f t="shared" si="0"/>
        <v>1.9834405302164613</v>
      </c>
      <c r="E30" s="29">
        <f t="shared" si="5"/>
        <v>7</v>
      </c>
      <c r="F30" s="35">
        <v>800</v>
      </c>
      <c r="G30" s="34">
        <f t="shared" si="1"/>
        <v>1.9834405302164613</v>
      </c>
      <c r="I30" s="44" t="s">
        <v>37</v>
      </c>
      <c r="J30" s="43">
        <f>J26/J28</f>
        <v>2.2474170718713133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176</v>
      </c>
      <c r="C31" s="33">
        <f t="shared" si="3"/>
        <v>57.031953109072369</v>
      </c>
      <c r="D31" s="33">
        <f t="shared" si="0"/>
        <v>1.8450971565536192</v>
      </c>
      <c r="E31" s="29">
        <f t="shared" si="5"/>
        <v>7.5</v>
      </c>
      <c r="F31" s="35">
        <v>930</v>
      </c>
      <c r="G31" s="34">
        <f t="shared" si="1"/>
        <v>1.8450971565536192</v>
      </c>
      <c r="I31" s="44" t="s">
        <v>38</v>
      </c>
      <c r="J31" s="43">
        <f>J30/(1+J29/100)</f>
        <v>1.976680997504886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162</v>
      </c>
      <c r="C32" s="33">
        <f t="shared" si="3"/>
        <v>52.755759429153912</v>
      </c>
      <c r="D32" s="33">
        <f t="shared" si="0"/>
        <v>1.7067537828907768</v>
      </c>
      <c r="E32" s="29">
        <f t="shared" si="5"/>
        <v>8</v>
      </c>
      <c r="F32" s="35">
        <v>1080</v>
      </c>
      <c r="G32" s="34">
        <f t="shared" si="1"/>
        <v>1.7067537828907768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157</v>
      </c>
      <c r="C33" s="33">
        <f t="shared" si="3"/>
        <v>51.228547400611617</v>
      </c>
      <c r="D33" s="33">
        <f t="shared" si="0"/>
        <v>1.6573454351540478</v>
      </c>
      <c r="E33" s="29">
        <f t="shared" si="5"/>
        <v>8.5</v>
      </c>
      <c r="F33" s="35">
        <v>1216</v>
      </c>
      <c r="G33" s="34">
        <f t="shared" si="1"/>
        <v>1.6573454351540478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154</v>
      </c>
      <c r="C34" s="33">
        <f t="shared" si="3"/>
        <v>50.312220183486232</v>
      </c>
      <c r="D34" s="34">
        <f t="shared" si="0"/>
        <v>1.6277004265120101</v>
      </c>
      <c r="E34" s="29">
        <f t="shared" si="5"/>
        <v>9</v>
      </c>
      <c r="F34" s="35">
        <v>1350</v>
      </c>
      <c r="G34" s="34">
        <f t="shared" si="1"/>
        <v>1.6277004265120101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152</v>
      </c>
      <c r="C35" s="33">
        <f t="shared" si="3"/>
        <v>49.701335372069309</v>
      </c>
      <c r="D35" s="34">
        <f t="shared" si="0"/>
        <v>1.6079370874173182</v>
      </c>
      <c r="E35" s="29">
        <f t="shared" si="5"/>
        <v>9.5</v>
      </c>
      <c r="F35" s="35">
        <v>1480</v>
      </c>
      <c r="G35" s="34">
        <f t="shared" si="1"/>
        <v>1.6079370874173182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149</v>
      </c>
      <c r="C36" s="33">
        <f t="shared" si="3"/>
        <v>48.785008154943931</v>
      </c>
      <c r="D36" s="34">
        <f t="shared" si="0"/>
        <v>1.5782920787752808</v>
      </c>
      <c r="E36" s="29">
        <f t="shared" si="5"/>
        <v>10</v>
      </c>
      <c r="F36" s="35">
        <v>1600</v>
      </c>
      <c r="G36" s="34">
        <f t="shared" si="1"/>
        <v>1.5782920787752808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142</v>
      </c>
      <c r="C37" s="33">
        <f t="shared" si="3"/>
        <v>46.646911314984706</v>
      </c>
      <c r="D37" s="34">
        <f t="shared" si="0"/>
        <v>1.5091203919438598</v>
      </c>
      <c r="E37" s="29">
        <f t="shared" si="5"/>
        <v>10.5</v>
      </c>
      <c r="F37" s="35">
        <v>1640</v>
      </c>
      <c r="G37" s="34">
        <f t="shared" si="1"/>
        <v>1.5091203919438598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120</v>
      </c>
      <c r="C38" s="33">
        <f t="shared" si="3"/>
        <v>39.92717838939857</v>
      </c>
      <c r="D38" s="34">
        <f t="shared" si="0"/>
        <v>1.2917236619022507</v>
      </c>
      <c r="E38" s="29">
        <f t="shared" si="5"/>
        <v>11</v>
      </c>
      <c r="F38" s="35">
        <v>1690</v>
      </c>
      <c r="G38" s="34">
        <f t="shared" si="1"/>
        <v>1.2917236619022507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108</v>
      </c>
      <c r="C39" s="33">
        <f t="shared" si="3"/>
        <v>36.261869520897044</v>
      </c>
      <c r="D39" s="33">
        <f t="shared" si="0"/>
        <v>1.1731436273341005</v>
      </c>
      <c r="E39" s="29">
        <f t="shared" si="5"/>
        <v>11.5</v>
      </c>
      <c r="F39" s="35">
        <v>1710</v>
      </c>
      <c r="G39" s="34">
        <f t="shared" si="1"/>
        <v>1.1731436273341005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>
        <v>102</v>
      </c>
      <c r="C40" s="33">
        <f t="shared" si="3"/>
        <v>34.429215086646273</v>
      </c>
      <c r="D40" s="33">
        <f t="shared" si="0"/>
        <v>1.1138536100500249</v>
      </c>
      <c r="E40" s="29">
        <f t="shared" si="5"/>
        <v>12</v>
      </c>
      <c r="F40" s="35">
        <v>1760</v>
      </c>
      <c r="G40" s="68">
        <f t="shared" si="1"/>
        <v>1.1138536100500249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9">
        <v>100</v>
      </c>
      <c r="C41" s="70">
        <f t="shared" si="3"/>
        <v>33.818330275229357</v>
      </c>
      <c r="D41" s="70">
        <f t="shared" si="0"/>
        <v>1.0940902709553335</v>
      </c>
      <c r="E41" s="29">
        <f t="shared" si="5"/>
        <v>12.5</v>
      </c>
      <c r="F41" s="69">
        <v>1824</v>
      </c>
      <c r="G41" s="68">
        <f t="shared" si="1"/>
        <v>1.0940902709553335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9"/>
      <c r="C42" s="69"/>
      <c r="D42" s="69"/>
      <c r="E42" s="29">
        <f t="shared" si="5"/>
        <v>13</v>
      </c>
      <c r="F42" s="21"/>
      <c r="G42" s="6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3" workbookViewId="0">
      <selection activeCell="D40" sqref="D4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2.6949207376253632</v>
      </c>
      <c r="G11" s="23" t="s">
        <v>8</v>
      </c>
    </row>
    <row r="13" spans="1:14">
      <c r="A13" s="77" t="s">
        <v>45</v>
      </c>
      <c r="B13" s="77" t="s">
        <v>31</v>
      </c>
      <c r="C13" s="77" t="s">
        <v>32</v>
      </c>
      <c r="D13" s="83" t="s">
        <v>40</v>
      </c>
      <c r="E13" s="77" t="s">
        <v>44</v>
      </c>
      <c r="F13" s="77" t="s">
        <v>43</v>
      </c>
      <c r="G13" s="81" t="s">
        <v>7</v>
      </c>
      <c r="I13" s="79" t="s">
        <v>42</v>
      </c>
      <c r="J13" s="80"/>
      <c r="M13" s="51"/>
      <c r="N13" s="51"/>
    </row>
    <row r="14" spans="1:14">
      <c r="A14" s="78"/>
      <c r="B14" s="78"/>
      <c r="C14" s="78"/>
      <c r="D14" s="84"/>
      <c r="E14" s="78"/>
      <c r="F14" s="78"/>
      <c r="G14" s="82"/>
      <c r="I14" s="23" t="s">
        <v>10</v>
      </c>
      <c r="J14" s="40">
        <v>59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21.32</v>
      </c>
      <c r="M15" s="54"/>
      <c r="N15" s="56"/>
    </row>
    <row r="16" spans="1:14">
      <c r="A16" s="29">
        <f>A15+0.5</f>
        <v>0.5</v>
      </c>
      <c r="B16" s="32">
        <v>63</v>
      </c>
      <c r="C16" s="33">
        <f>(0.00299639*B16+0.03211882)/9.81*1000</f>
        <v>22.516961264016306</v>
      </c>
      <c r="D16" s="33">
        <f t="shared" si="0"/>
        <v>0.72846849770353628</v>
      </c>
      <c r="E16" s="29">
        <v>0.5</v>
      </c>
      <c r="F16" s="35">
        <v>-60</v>
      </c>
      <c r="G16" s="34">
        <f t="shared" si="1"/>
        <v>0.36423424885176814</v>
      </c>
      <c r="I16" s="23" t="s">
        <v>11</v>
      </c>
      <c r="J16" s="23">
        <v>78.540000000000006</v>
      </c>
      <c r="M16" s="54"/>
      <c r="N16" s="54"/>
    </row>
    <row r="17" spans="1:20">
      <c r="A17" s="29">
        <f t="shared" ref="A17:A40" si="2">A16+0.5</f>
        <v>1</v>
      </c>
      <c r="B17" s="32">
        <v>99</v>
      </c>
      <c r="C17" s="33">
        <f t="shared" ref="C17:C39" si="3">(0.00299639*B17+0.03211882)/9.81*1000</f>
        <v>33.512887869520888</v>
      </c>
      <c r="D17" s="33">
        <f t="shared" si="0"/>
        <v>1.0842086014079872</v>
      </c>
      <c r="E17" s="29">
        <f>E16+0.5</f>
        <v>1</v>
      </c>
      <c r="F17" s="35">
        <v>-122</v>
      </c>
      <c r="G17" s="34">
        <f t="shared" si="1"/>
        <v>0.54210430070399362</v>
      </c>
      <c r="I17" s="23" t="s">
        <v>12</v>
      </c>
      <c r="J17" s="23">
        <v>71.569999999999993</v>
      </c>
      <c r="M17" s="54"/>
      <c r="N17" s="56"/>
    </row>
    <row r="18" spans="1:20">
      <c r="A18" s="29">
        <f t="shared" si="2"/>
        <v>1.5</v>
      </c>
      <c r="B18" s="32">
        <v>131</v>
      </c>
      <c r="C18" s="33">
        <f t="shared" si="3"/>
        <v>43.287044852191634</v>
      </c>
      <c r="D18" s="33">
        <f t="shared" si="0"/>
        <v>1.4004220269230552</v>
      </c>
      <c r="E18" s="29">
        <f>E17+0.5</f>
        <v>1.5</v>
      </c>
      <c r="F18" s="35">
        <v>-158</v>
      </c>
      <c r="G18" s="34">
        <f t="shared" si="1"/>
        <v>0.70021101346152759</v>
      </c>
      <c r="I18" s="23" t="s">
        <v>13</v>
      </c>
      <c r="J18" s="38">
        <f>J16-J17</f>
        <v>6.9700000000000131</v>
      </c>
      <c r="M18" s="54"/>
      <c r="N18" s="57"/>
    </row>
    <row r="19" spans="1:20">
      <c r="A19" s="29">
        <f t="shared" si="2"/>
        <v>2</v>
      </c>
      <c r="B19" s="32">
        <v>162</v>
      </c>
      <c r="C19" s="33">
        <f t="shared" si="3"/>
        <v>52.755759429153912</v>
      </c>
      <c r="D19" s="33">
        <f t="shared" si="0"/>
        <v>1.7067537828907768</v>
      </c>
      <c r="E19" s="29">
        <f t="shared" ref="E19:E41" si="4">E18+0.5</f>
        <v>2</v>
      </c>
      <c r="F19" s="35">
        <v>-180</v>
      </c>
      <c r="G19" s="34">
        <f t="shared" si="1"/>
        <v>0.85337689144538842</v>
      </c>
      <c r="I19" s="39" t="s">
        <v>14</v>
      </c>
      <c r="J19" s="40">
        <f>J17-J15</f>
        <v>50.249999999999993</v>
      </c>
      <c r="M19" s="58"/>
      <c r="N19" s="59"/>
    </row>
    <row r="20" spans="1:20">
      <c r="A20" s="29">
        <f t="shared" si="2"/>
        <v>2.5</v>
      </c>
      <c r="B20" s="32">
        <v>189</v>
      </c>
      <c r="C20" s="33">
        <f t="shared" si="3"/>
        <v>61.002704383282357</v>
      </c>
      <c r="D20" s="33">
        <f t="shared" si="0"/>
        <v>1.9735588606691155</v>
      </c>
      <c r="E20" s="29">
        <f t="shared" si="4"/>
        <v>2.5</v>
      </c>
      <c r="F20" s="35">
        <v>-190</v>
      </c>
      <c r="G20" s="34">
        <f t="shared" si="1"/>
        <v>0.98677943033455773</v>
      </c>
      <c r="I20" s="39" t="s">
        <v>15</v>
      </c>
      <c r="J20" s="38">
        <f>(J18/J19)*100</f>
        <v>13.87064676616918</v>
      </c>
      <c r="M20" s="58"/>
      <c r="N20" s="57"/>
    </row>
    <row r="21" spans="1:20">
      <c r="A21" s="29">
        <f t="shared" si="2"/>
        <v>3</v>
      </c>
      <c r="B21" s="32">
        <v>206</v>
      </c>
      <c r="C21" s="33">
        <f t="shared" si="3"/>
        <v>66.195225280326184</v>
      </c>
      <c r="D21" s="33">
        <f t="shared" si="0"/>
        <v>2.1415472429739948</v>
      </c>
      <c r="E21" s="29">
        <f t="shared" si="4"/>
        <v>3</v>
      </c>
      <c r="F21" s="35">
        <v>-192</v>
      </c>
      <c r="G21" s="34">
        <f t="shared" si="1"/>
        <v>1.0707736214869974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218</v>
      </c>
      <c r="C22" s="33">
        <f t="shared" si="3"/>
        <v>69.860534148827711</v>
      </c>
      <c r="D22" s="33">
        <f t="shared" si="0"/>
        <v>2.2601272775421455</v>
      </c>
      <c r="E22" s="29">
        <f t="shared" si="4"/>
        <v>3.5</v>
      </c>
      <c r="F22" s="35">
        <v>-192</v>
      </c>
      <c r="G22" s="34">
        <f t="shared" si="1"/>
        <v>1.1300636387710727</v>
      </c>
    </row>
    <row r="23" spans="1:20">
      <c r="A23" s="29">
        <f t="shared" si="2"/>
        <v>4</v>
      </c>
      <c r="B23" s="32">
        <v>224</v>
      </c>
      <c r="C23" s="33">
        <f t="shared" si="3"/>
        <v>71.693188583078481</v>
      </c>
      <c r="D23" s="33">
        <f t="shared" si="0"/>
        <v>2.3194172948262208</v>
      </c>
      <c r="E23" s="29">
        <f t="shared" si="4"/>
        <v>4</v>
      </c>
      <c r="F23" s="35">
        <v>-194</v>
      </c>
      <c r="G23" s="34">
        <f t="shared" si="1"/>
        <v>1.1597086474131104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242</v>
      </c>
      <c r="C24" s="33">
        <f t="shared" si="3"/>
        <v>77.191151885830763</v>
      </c>
      <c r="D24" s="33">
        <f t="shared" si="0"/>
        <v>2.497287346678446</v>
      </c>
      <c r="E24" s="29">
        <f t="shared" si="4"/>
        <v>4.5</v>
      </c>
      <c r="F24" s="35">
        <v>-199</v>
      </c>
      <c r="G24" s="34">
        <f t="shared" si="1"/>
        <v>1.248643673339223</v>
      </c>
      <c r="H24" s="2"/>
      <c r="I24" s="39" t="s">
        <v>18</v>
      </c>
      <c r="J24" s="46">
        <v>273.82</v>
      </c>
      <c r="O24" s="1"/>
      <c r="P24" s="1"/>
      <c r="Q24" s="1"/>
      <c r="R24" s="1"/>
    </row>
    <row r="25" spans="1:20">
      <c r="A25" s="29">
        <f t="shared" si="2"/>
        <v>5</v>
      </c>
      <c r="B25" s="32">
        <v>253</v>
      </c>
      <c r="C25" s="33">
        <f t="shared" si="3"/>
        <v>80.551018348623842</v>
      </c>
      <c r="D25" s="33">
        <f t="shared" si="0"/>
        <v>2.6059857116992506</v>
      </c>
      <c r="E25" s="29">
        <f t="shared" si="4"/>
        <v>5</v>
      </c>
      <c r="F25" s="35">
        <v>-200</v>
      </c>
      <c r="G25" s="34">
        <f t="shared" si="1"/>
        <v>1.3029928558496253</v>
      </c>
      <c r="H25" s="2"/>
      <c r="I25" s="39" t="s">
        <v>19</v>
      </c>
      <c r="J25" s="46">
        <v>144.27000000000001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262</v>
      </c>
      <c r="C26" s="33">
        <f t="shared" si="3"/>
        <v>83.299999999999983</v>
      </c>
      <c r="D26" s="33">
        <f t="shared" si="0"/>
        <v>2.6949207376253632</v>
      </c>
      <c r="E26" s="29">
        <f t="shared" si="4"/>
        <v>5.5</v>
      </c>
      <c r="F26" s="35">
        <v>-200</v>
      </c>
      <c r="G26" s="34">
        <f t="shared" si="1"/>
        <v>1.3474603688126816</v>
      </c>
      <c r="H26" s="2"/>
      <c r="I26" s="39" t="s">
        <v>20</v>
      </c>
      <c r="J26" s="42">
        <f>J24-J25</f>
        <v>129.54999999999998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252</v>
      </c>
      <c r="C27" s="33">
        <f t="shared" si="3"/>
        <v>80.24557594291538</v>
      </c>
      <c r="D27" s="33">
        <f t="shared" si="0"/>
        <v>2.596104042151905</v>
      </c>
      <c r="E27" s="29">
        <f t="shared" si="4"/>
        <v>6</v>
      </c>
      <c r="F27" s="35">
        <v>-192</v>
      </c>
      <c r="G27" s="34">
        <f t="shared" si="1"/>
        <v>1.2980520210759525</v>
      </c>
      <c r="I27" s="39" t="s">
        <v>17</v>
      </c>
      <c r="J27" s="38">
        <v>1.94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240</v>
      </c>
      <c r="C28" s="33">
        <f t="shared" si="3"/>
        <v>76.580267074413854</v>
      </c>
      <c r="D28" s="33">
        <f t="shared" si="0"/>
        <v>2.4775240075837544</v>
      </c>
      <c r="E28" s="29">
        <f t="shared" si="4"/>
        <v>6.5</v>
      </c>
      <c r="F28" s="35">
        <v>-182</v>
      </c>
      <c r="G28" s="34">
        <f t="shared" si="1"/>
        <v>1.2387620037918772</v>
      </c>
      <c r="I28" s="39" t="s">
        <v>24</v>
      </c>
      <c r="J28" s="38">
        <f>J27*B11</f>
        <v>59.965399999999995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227</v>
      </c>
      <c r="C29" s="33">
        <f t="shared" si="3"/>
        <v>72.60951580020388</v>
      </c>
      <c r="D29" s="33">
        <f t="shared" si="0"/>
        <v>2.3490623034682589</v>
      </c>
      <c r="E29" s="29">
        <f t="shared" si="4"/>
        <v>7</v>
      </c>
      <c r="F29" s="35">
        <v>-168</v>
      </c>
      <c r="G29" s="34">
        <f t="shared" si="1"/>
        <v>1.1745311517341295</v>
      </c>
      <c r="I29" s="39" t="s">
        <v>21</v>
      </c>
      <c r="J29" s="38">
        <f>J20</f>
        <v>13.87064676616918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225</v>
      </c>
      <c r="C30" s="33">
        <f t="shared" si="3"/>
        <v>71.998630988786942</v>
      </c>
      <c r="D30" s="34">
        <f t="shared" si="0"/>
        <v>2.3292989643735664</v>
      </c>
      <c r="E30" s="29">
        <f t="shared" si="4"/>
        <v>7.5</v>
      </c>
      <c r="F30" s="35">
        <v>-154</v>
      </c>
      <c r="G30" s="34">
        <f t="shared" si="1"/>
        <v>1.1646494821867832</v>
      </c>
      <c r="I30" s="39" t="s">
        <v>25</v>
      </c>
      <c r="J30" s="38">
        <f>J26/J28</f>
        <v>2.1604125045442872</v>
      </c>
      <c r="K30" s="5"/>
      <c r="R30" s="1"/>
      <c r="S30" s="1"/>
      <c r="T30" s="1"/>
    </row>
    <row r="31" spans="1:20">
      <c r="A31" s="29">
        <f t="shared" si="2"/>
        <v>8</v>
      </c>
      <c r="B31" s="32">
        <v>223</v>
      </c>
      <c r="C31" s="33">
        <f t="shared" si="3"/>
        <v>71.387746177370019</v>
      </c>
      <c r="D31" s="34">
        <f t="shared" si="0"/>
        <v>2.3095356252788748</v>
      </c>
      <c r="E31" s="29">
        <f t="shared" si="4"/>
        <v>8</v>
      </c>
      <c r="F31" s="35">
        <v>-140</v>
      </c>
      <c r="G31" s="34">
        <f t="shared" si="1"/>
        <v>1.1547678126394374</v>
      </c>
      <c r="I31" s="39" t="s">
        <v>26</v>
      </c>
      <c r="J31" s="38">
        <f>J30/(1+J29/100)</f>
        <v>1.8972514567170642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214</v>
      </c>
      <c r="C32" s="33">
        <f t="shared" si="3"/>
        <v>68.638764525993878</v>
      </c>
      <c r="D32" s="34">
        <f t="shared" si="0"/>
        <v>2.2206005993527622</v>
      </c>
      <c r="E32" s="29">
        <f t="shared" si="4"/>
        <v>8.5</v>
      </c>
      <c r="F32" s="35">
        <v>-124</v>
      </c>
      <c r="G32" s="34">
        <f t="shared" si="1"/>
        <v>1.1103002996763811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205</v>
      </c>
      <c r="C33" s="33">
        <f t="shared" si="3"/>
        <v>65.889782874617737</v>
      </c>
      <c r="D33" s="34">
        <f t="shared" si="0"/>
        <v>2.1316655734266496</v>
      </c>
      <c r="E33" s="29">
        <f t="shared" si="4"/>
        <v>9</v>
      </c>
      <c r="F33" s="35">
        <v>-110</v>
      </c>
      <c r="G33" s="34">
        <f t="shared" si="1"/>
        <v>1.0658327867133248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197</v>
      </c>
      <c r="C34" s="33">
        <f t="shared" si="3"/>
        <v>63.446243628950043</v>
      </c>
      <c r="D34" s="34">
        <f t="shared" si="0"/>
        <v>2.0526122170478822</v>
      </c>
      <c r="E34" s="29">
        <f t="shared" si="4"/>
        <v>9.5</v>
      </c>
      <c r="F34" s="35">
        <v>-96</v>
      </c>
      <c r="G34" s="34">
        <f t="shared" si="1"/>
        <v>1.0263061085239411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193</v>
      </c>
      <c r="C35" s="33">
        <f t="shared" si="3"/>
        <v>62.224474006116196</v>
      </c>
      <c r="D35" s="34">
        <f t="shared" si="0"/>
        <v>2.0130855388584989</v>
      </c>
      <c r="E35" s="29">
        <f t="shared" si="4"/>
        <v>10</v>
      </c>
      <c r="F35" s="35">
        <v>-76</v>
      </c>
      <c r="G35" s="34">
        <f t="shared" si="1"/>
        <v>1.0065427694292495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190</v>
      </c>
      <c r="C36" s="33">
        <f t="shared" si="3"/>
        <v>61.308146788990818</v>
      </c>
      <c r="D36" s="34">
        <f t="shared" si="0"/>
        <v>1.9834405302164613</v>
      </c>
      <c r="E36" s="29">
        <f t="shared" si="4"/>
        <v>10.5</v>
      </c>
      <c r="F36" s="35">
        <v>-60</v>
      </c>
      <c r="G36" s="34">
        <f t="shared" si="1"/>
        <v>0.99172026510823064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185</v>
      </c>
      <c r="C37" s="33">
        <f t="shared" si="3"/>
        <v>59.78093476044851</v>
      </c>
      <c r="D37" s="34">
        <f t="shared" si="0"/>
        <v>1.9340321824797317</v>
      </c>
      <c r="E37" s="29">
        <f t="shared" si="4"/>
        <v>11</v>
      </c>
      <c r="F37" s="35">
        <v>-44</v>
      </c>
      <c r="G37" s="34">
        <f t="shared" si="1"/>
        <v>0.96701609123986587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180</v>
      </c>
      <c r="C38" s="33">
        <f t="shared" si="3"/>
        <v>58.253722731906215</v>
      </c>
      <c r="D38" s="34">
        <f t="shared" si="0"/>
        <v>1.8846238347430027</v>
      </c>
      <c r="E38" s="29">
        <f t="shared" si="4"/>
        <v>11.5</v>
      </c>
      <c r="F38" s="35">
        <v>-23</v>
      </c>
      <c r="G38" s="34">
        <f t="shared" si="1"/>
        <v>0.94231191737150133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177</v>
      </c>
      <c r="C39" s="33">
        <f t="shared" si="3"/>
        <v>57.337395514780837</v>
      </c>
      <c r="D39" s="34">
        <f t="shared" si="0"/>
        <v>1.8549788261009652</v>
      </c>
      <c r="E39" s="29">
        <f t="shared" si="4"/>
        <v>12</v>
      </c>
      <c r="F39" s="35">
        <v>-6</v>
      </c>
      <c r="G39" s="34">
        <f t="shared" si="1"/>
        <v>0.9274894130504826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5" t="s">
        <v>1</v>
      </c>
      <c r="B9" s="75" t="s">
        <v>21</v>
      </c>
      <c r="C9" s="75" t="s">
        <v>46</v>
      </c>
      <c r="D9" s="75" t="s">
        <v>47</v>
      </c>
      <c r="E9" s="75" t="s">
        <v>48</v>
      </c>
      <c r="F9" s="75" t="s">
        <v>49</v>
      </c>
      <c r="G9" s="75" t="s">
        <v>50</v>
      </c>
    </row>
    <row r="10" spans="1:11">
      <c r="A10" s="75"/>
      <c r="B10" s="75"/>
      <c r="C10" s="75"/>
      <c r="D10" s="75"/>
      <c r="E10" s="75"/>
      <c r="F10" s="75"/>
      <c r="G10" s="75"/>
    </row>
    <row r="11" spans="1:11">
      <c r="A11" s="32">
        <v>1</v>
      </c>
      <c r="B11" s="60">
        <f ca="1">Punto1!J30</f>
        <v>13.862969874700088</v>
      </c>
      <c r="C11" s="32">
        <f ca="1">Punto1!B12</f>
        <v>30.91</v>
      </c>
      <c r="D11" s="60">
        <f ca="1">Punto1!J31</f>
        <v>2.2141101368455809</v>
      </c>
      <c r="E11" s="60">
        <f ca="1">Punto1!J32</f>
        <v>1.9445392468526748</v>
      </c>
      <c r="F11" s="60">
        <f ca="1">Punto1!F11</f>
        <v>0.5</v>
      </c>
      <c r="G11" s="33">
        <f ca="1">Punto1!F12</f>
        <v>1.6277004265120101</v>
      </c>
    </row>
    <row r="12" spans="1:11">
      <c r="A12" s="32">
        <v>2</v>
      </c>
      <c r="B12" s="60">
        <f ca="1">Punto2!J29</f>
        <v>13.69649805447469</v>
      </c>
      <c r="C12" s="32">
        <f ca="1">Punto2!B12</f>
        <v>30.91</v>
      </c>
      <c r="D12" s="60">
        <f ca="1">Punto2!J30</f>
        <v>2.2474170718713133</v>
      </c>
      <c r="E12" s="60">
        <f ca="1">Punto2!J31</f>
        <v>1.976680997504886</v>
      </c>
      <c r="F12" s="29">
        <f ca="1">Punto2!F11</f>
        <v>1</v>
      </c>
      <c r="G12" s="33">
        <f ca="1">Punto2!F12</f>
        <v>2.1613105820686873</v>
      </c>
    </row>
    <row r="13" spans="1:11">
      <c r="A13" s="32">
        <v>3</v>
      </c>
      <c r="B13" s="60">
        <f ca="1">Punto3!J29</f>
        <v>13.87064676616918</v>
      </c>
      <c r="C13" s="32">
        <f ca="1">Punto3!B11</f>
        <v>30.91</v>
      </c>
      <c r="D13" s="60">
        <f ca="1">Punto3!J30</f>
        <v>2.1604125045442872</v>
      </c>
      <c r="E13" s="60">
        <f ca="1">Punto3!J31</f>
        <v>1.8972514567170642</v>
      </c>
      <c r="F13" s="29">
        <f ca="1">Punto3!F10</f>
        <v>2</v>
      </c>
      <c r="G13" s="33">
        <f ca="1">Punto3!F11</f>
        <v>2.6949207376253632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ATAN(0.686)*180/PI()</f>
        <v>34.450122485158353</v>
      </c>
      <c r="J16" s="62" t="s">
        <v>2</v>
      </c>
    </row>
    <row r="17" spans="1:12" ht="14.25">
      <c r="H17" s="65" t="s">
        <v>4</v>
      </c>
      <c r="I17" s="67">
        <f>I19</f>
        <v>1.361</v>
      </c>
      <c r="J17" s="63" t="s">
        <v>9</v>
      </c>
    </row>
    <row r="19" spans="1:12">
      <c r="H19" s="9">
        <v>0</v>
      </c>
      <c r="I19" s="11">
        <v>1.361</v>
      </c>
    </row>
    <row r="20" spans="1:12">
      <c r="H20" s="9">
        <f t="shared" ref="H20:I22" si="0">F11</f>
        <v>0.5</v>
      </c>
      <c r="I20" s="11">
        <f t="shared" si="0"/>
        <v>1.6277004265120101</v>
      </c>
    </row>
    <row r="21" spans="1:12">
      <c r="H21" s="9">
        <f t="shared" si="0"/>
        <v>1</v>
      </c>
      <c r="I21" s="11">
        <f t="shared" si="0"/>
        <v>2.1613105820686873</v>
      </c>
    </row>
    <row r="22" spans="1:12">
      <c r="H22" s="9">
        <f t="shared" si="0"/>
        <v>2</v>
      </c>
      <c r="I22" s="11">
        <f t="shared" si="0"/>
        <v>2.6949207376253632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2010-07-23T03:28:57Z</dcterms:modified>
</cp:coreProperties>
</file>